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D27" i="9" l="1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L56" i="9" s="1"/>
  <c r="J47" i="9"/>
  <c r="J56" i="9" s="1"/>
  <c r="H47" i="9"/>
  <c r="X47" i="9" s="1"/>
  <c r="G47" i="9"/>
  <c r="G56" i="9" s="1"/>
  <c r="F47" i="9"/>
  <c r="F56" i="9" s="1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Y42" i="9"/>
  <c r="X42" i="9"/>
  <c r="Y41" i="9"/>
  <c r="X41" i="9"/>
  <c r="Y40" i="9"/>
  <c r="X40" i="9"/>
  <c r="Y39" i="9"/>
  <c r="X39" i="9"/>
  <c r="X35" i="9" s="1"/>
  <c r="Y38" i="9"/>
  <c r="X38" i="9"/>
  <c r="Y37" i="9"/>
  <c r="X37" i="9"/>
  <c r="Y36" i="9"/>
  <c r="X36" i="9"/>
  <c r="Y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Y30" i="9" s="1"/>
  <c r="X31" i="9"/>
  <c r="X30" i="9" s="1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C43" i="9" l="1"/>
  <c r="N56" i="9"/>
  <c r="E56" i="9"/>
  <c r="D56" i="9"/>
  <c r="C56" i="9"/>
  <c r="D52" i="9"/>
  <c r="C49" i="7"/>
  <c r="X52" i="9"/>
  <c r="Y52" i="9"/>
  <c r="X44" i="9"/>
  <c r="Y45" i="9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43" i="9" l="1"/>
  <c r="Y56" i="9"/>
  <c r="X43" i="9"/>
</calcChain>
</file>

<file path=xl/sharedStrings.xml><?xml version="1.0" encoding="utf-8"?>
<sst xmlns="http://schemas.openxmlformats.org/spreadsheetml/2006/main" count="681" uniqueCount="205">
  <si>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</si>
  <si>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</si>
  <si>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</si>
  <si>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</si>
  <si>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</si>
  <si>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</si>
  <si>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</si>
  <si>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</si>
  <si>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</si>
  <si>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</si>
  <si>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</si>
  <si>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</si>
  <si>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</si>
  <si>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</si>
  <si>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</si>
  <si>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</si>
  <si>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</si>
  <si>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</si>
  <si>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</si>
  <si>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</si>
  <si>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</si>
  <si>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</si>
  <si>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</si>
  <si>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</si>
  <si>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</si>
  <si>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</si>
  <si>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</si>
  <si>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</si>
  <si>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</si>
  <si>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</si>
  <si>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</si>
  <si>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</si>
  <si>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</si>
  <si>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</si>
  <si>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</si>
  <si>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</si>
  <si>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</si>
  <si>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</si>
  <si>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</si>
  <si>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</si>
  <si>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</si>
  <si>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</si>
  <si>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</si>
  <si>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</si>
  <si>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</si>
  <si>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</si>
  <si>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</si>
  <si>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</si>
  <si>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</si>
  <si>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</si>
  <si>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</si>
  <si>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</si>
  <si>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</si>
  <si>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</si>
  <si>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</si>
  <si>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</si>
  <si>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</si>
  <si>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</si>
  <si>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</si>
  <si>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</si>
  <si>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</si>
  <si>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</si>
  <si>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</si>
  <si>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</si>
  <si>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</si>
  <si>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</si>
  <si>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</si>
  <si>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</si>
  <si>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</si>
  <si>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</si>
  <si>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</si>
  <si>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</si>
  <si>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</si>
  <si>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</si>
  <si>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</si>
  <si>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</si>
  <si>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</si>
  <si>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</si>
  <si>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</si>
  <si>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</si>
  <si>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</si>
  <si>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</si>
  <si>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</si>
  <si>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</si>
  <si>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</si>
  <si>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</si>
  <si>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</si>
  <si>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</si>
  <si>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</si>
  <si>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</si>
  <si>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</si>
  <si>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</si>
  <si>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</si>
  <si>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</si>
  <si>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</si>
  <si>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</si>
  <si>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</si>
  <si>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</si>
  <si>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</si>
  <si>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</si>
  <si>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</si>
  <si>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</si>
  <si>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</si>
  <si>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</si>
  <si>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</si>
  <si>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</si>
  <si>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</si>
  <si>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</si>
  <si>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</si>
  <si>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</si>
  <si>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</si>
  <si>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</si>
  <si>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</si>
  <si>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</si>
  <si>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</si>
  <si>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</si>
  <si>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</si>
  <si>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</si>
  <si>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</si>
  <si>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</si>
  <si>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</si>
  <si>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</si>
  <si>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</si>
  <si>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</si>
  <si>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</si>
  <si>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</si>
  <si>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</si>
  <si>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</si>
  <si>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</si>
  <si>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</si>
  <si>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</si>
  <si>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</si>
  <si>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</si>
  <si>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</si>
  <si>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</si>
  <si>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</si>
  <si>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</si>
  <si>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</si>
  <si>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</si>
  <si>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</si>
  <si>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</si>
  <si>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</si>
  <si>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</si>
  <si>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</si>
  <si>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</si>
  <si>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</si>
  <si>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</si>
  <si>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</si>
  <si>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</si>
  <si>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</si>
  <si>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</si>
  <si>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</si>
  <si>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</si>
  <si>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</si>
  <si>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</si>
  <si>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</si>
  <si>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</si>
  <si>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</si>
  <si>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</si>
  <si>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</si>
  <si>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</si>
  <si>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</si>
  <si>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</si>
  <si>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</si>
  <si>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</si>
  <si>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</si>
  <si>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</si>
  <si>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</si>
  <si>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</si>
  <si>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</si>
  <si>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</si>
  <si>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</si>
  <si>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</si>
  <si>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</si>
  <si>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</si>
  <si>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</si>
  <si>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</si>
  <si>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</si>
  <si>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</si>
  <si>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</si>
  <si>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</si>
  <si>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</si>
  <si>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</si>
  <si>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G_1901_ГОРСЕТЬ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</si>
  <si>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</si>
  <si>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</si>
  <si>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</si>
  <si>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транзитной и системообразующей ВЛ-0,4  кВ, ТП-32, ул. Пушкина с увеличением сечения провода 4А-35 на СИП-4*50/70 и заменой деревянных опор на ж/б и метеллические.</t>
  </si>
  <si>
    <t>Результат реализации проекта -  повышение качества эл.энергии,увеличение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</si>
  <si>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ЛЭП 0,4 кВ превышает нормативный</t>
  </si>
  <si>
    <t>0,63 км</t>
  </si>
  <si>
    <t>ул. Ленина, Чемальская, Трудовая, Социалистическая</t>
  </si>
  <si>
    <t>ул. Пушкина</t>
  </si>
  <si>
    <t>1965</t>
  </si>
  <si>
    <t>ВЛ</t>
  </si>
  <si>
    <t>2019</t>
  </si>
  <si>
    <t>А-35</t>
  </si>
  <si>
    <t>СИП 4 -50</t>
  </si>
  <si>
    <t>факт</t>
  </si>
  <si>
    <t>предложение по корректировке плана</t>
  </si>
  <si>
    <t>0,661 млн.руб</t>
  </si>
  <si>
    <t>ВЛЗ</t>
  </si>
  <si>
    <t>дер.</t>
  </si>
  <si>
    <t>ж/б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</si>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</sst>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166" fontId="6" fillId="25" borderId="1" xfId="1" applyNumberFormat="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0" t="s">
        <v>165</v>
      </c>
      <c r="B5" s="100"/>
      <c r="C5" s="100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4" t="s">
        <v>4</v>
      </c>
      <c r="B7" s="104"/>
      <c r="C7" s="10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5" t="s">
        <v>68</v>
      </c>
      <c r="B9" s="105"/>
      <c r="C9" s="10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1" t="s">
        <v>3</v>
      </c>
      <c r="B10" s="101"/>
      <c r="C10" s="10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5" t="s">
        <v>183</v>
      </c>
      <c r="B12" s="105"/>
      <c r="C12" s="10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1" t="s">
        <v>2</v>
      </c>
      <c r="B13" s="101"/>
      <c r="C13" s="10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6.75" customHeight="1" x14ac:dyDescent="0.2">
      <c r="A15" s="102" t="s">
        <v>204</v>
      </c>
      <c r="B15" s="102"/>
      <c r="C15" s="10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1" t="s">
        <v>1</v>
      </c>
      <c r="B16" s="101"/>
      <c r="C16" s="10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2" t="s">
        <v>60</v>
      </c>
      <c r="B18" s="103"/>
      <c r="C18" s="1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7"/>
      <c r="B24" s="98"/>
      <c r="C24" s="99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7"/>
      <c r="B39" s="98"/>
      <c r="C39" s="9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4" t="s">
        <v>190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7"/>
      <c r="B47" s="98"/>
      <c r="C47" s="99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5">
        <f>'6.2. Паспорт фин осв ввод'!D24</f>
        <v>0.66100000000000003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5">
        <f>'6.2. Паспорт фин осв ввод'!D30</f>
        <v>0.56016949152542395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E16" sqref="E16:Y16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0" t="s">
        <v>166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4" t="s">
        <v>4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3" t="s">
        <v>68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7" s="9" customFormat="1" ht="18.75" customHeight="1" x14ac:dyDescent="0.2">
      <c r="E10" s="101" t="s">
        <v>3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3" t="s">
        <v>183</v>
      </c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6"/>
    </row>
    <row r="13" spans="1:27" s="9" customFormat="1" ht="18.75" customHeight="1" x14ac:dyDescent="0.2">
      <c r="E13" s="101" t="s">
        <v>2</v>
      </c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">
      <c r="E15" s="103" t="s">
        <v>204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6"/>
    </row>
    <row r="16" spans="1:27" s="2" customFormat="1" ht="15" customHeight="1" x14ac:dyDescent="0.2">
      <c r="E16" s="101" t="s">
        <v>1</v>
      </c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spans="1:27" ht="25.5" customHeight="1" x14ac:dyDescent="0.25">
      <c r="A19" s="103" t="s">
        <v>181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</row>
    <row r="20" spans="1:27" s="67" customFormat="1" ht="21" customHeight="1" x14ac:dyDescent="0.25"/>
    <row r="21" spans="1:27" ht="15.75" customHeight="1" x14ac:dyDescent="0.25">
      <c r="A21" s="108" t="s">
        <v>0</v>
      </c>
      <c r="B21" s="110" t="s">
        <v>180</v>
      </c>
      <c r="C21" s="111"/>
      <c r="D21" s="110" t="s">
        <v>179</v>
      </c>
      <c r="E21" s="111"/>
      <c r="F21" s="106" t="s">
        <v>178</v>
      </c>
      <c r="G21" s="107"/>
      <c r="H21" s="107"/>
      <c r="I21" s="114"/>
      <c r="J21" s="108" t="s">
        <v>177</v>
      </c>
      <c r="K21" s="110" t="s">
        <v>176</v>
      </c>
      <c r="L21" s="111"/>
      <c r="M21" s="110" t="s">
        <v>175</v>
      </c>
      <c r="N21" s="111"/>
      <c r="O21" s="110" t="s">
        <v>174</v>
      </c>
      <c r="P21" s="111"/>
      <c r="Q21" s="110" t="s">
        <v>173</v>
      </c>
      <c r="R21" s="111"/>
      <c r="S21" s="108" t="s">
        <v>172</v>
      </c>
      <c r="T21" s="108" t="s">
        <v>171</v>
      </c>
      <c r="U21" s="108" t="s">
        <v>170</v>
      </c>
      <c r="V21" s="110" t="s">
        <v>169</v>
      </c>
      <c r="W21" s="111"/>
      <c r="X21" s="106" t="s">
        <v>156</v>
      </c>
      <c r="Y21" s="107"/>
      <c r="Z21" s="106" t="s">
        <v>157</v>
      </c>
      <c r="AA21" s="107"/>
    </row>
    <row r="22" spans="1:27" ht="216" customHeight="1" x14ac:dyDescent="0.25">
      <c r="A22" s="115"/>
      <c r="B22" s="112"/>
      <c r="C22" s="113"/>
      <c r="D22" s="112"/>
      <c r="E22" s="113"/>
      <c r="F22" s="106" t="s">
        <v>168</v>
      </c>
      <c r="G22" s="114"/>
      <c r="H22" s="106" t="s">
        <v>167</v>
      </c>
      <c r="I22" s="114"/>
      <c r="J22" s="109"/>
      <c r="K22" s="112"/>
      <c r="L22" s="113"/>
      <c r="M22" s="112"/>
      <c r="N22" s="113"/>
      <c r="O22" s="112"/>
      <c r="P22" s="113"/>
      <c r="Q22" s="112"/>
      <c r="R22" s="113"/>
      <c r="S22" s="109"/>
      <c r="T22" s="109"/>
      <c r="U22" s="109"/>
      <c r="V22" s="112"/>
      <c r="W22" s="113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09"/>
      <c r="B23" s="87" t="s">
        <v>162</v>
      </c>
      <c r="C23" s="87" t="s">
        <v>163</v>
      </c>
      <c r="D23" s="87" t="s">
        <v>162</v>
      </c>
      <c r="E23" s="87" t="s">
        <v>163</v>
      </c>
      <c r="F23" s="87" t="s">
        <v>162</v>
      </c>
      <c r="G23" s="87" t="s">
        <v>163</v>
      </c>
      <c r="H23" s="87" t="s">
        <v>162</v>
      </c>
      <c r="I23" s="87" t="s">
        <v>163</v>
      </c>
      <c r="J23" s="87" t="s">
        <v>162</v>
      </c>
      <c r="K23" s="87" t="s">
        <v>162</v>
      </c>
      <c r="L23" s="87" t="s">
        <v>163</v>
      </c>
      <c r="M23" s="87" t="s">
        <v>162</v>
      </c>
      <c r="N23" s="87" t="s">
        <v>163</v>
      </c>
      <c r="O23" s="87" t="s">
        <v>162</v>
      </c>
      <c r="P23" s="87" t="s">
        <v>163</v>
      </c>
      <c r="Q23" s="87" t="s">
        <v>162</v>
      </c>
      <c r="R23" s="87" t="s">
        <v>163</v>
      </c>
      <c r="S23" s="87" t="s">
        <v>162</v>
      </c>
      <c r="T23" s="87" t="s">
        <v>162</v>
      </c>
      <c r="U23" s="87" t="s">
        <v>162</v>
      </c>
      <c r="V23" s="87" t="s">
        <v>162</v>
      </c>
      <c r="W23" s="87" t="s">
        <v>163</v>
      </c>
      <c r="X23" s="87" t="s">
        <v>162</v>
      </c>
      <c r="Y23" s="87" t="s">
        <v>162</v>
      </c>
      <c r="Z23" s="68" t="s">
        <v>162</v>
      </c>
      <c r="AA23" s="68" t="s">
        <v>162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73.5" customHeight="1" x14ac:dyDescent="0.25">
      <c r="A25" s="80">
        <v>1</v>
      </c>
      <c r="B25" s="96" t="s">
        <v>191</v>
      </c>
      <c r="C25" s="96" t="s">
        <v>192</v>
      </c>
      <c r="D25" s="96" t="s">
        <v>191</v>
      </c>
      <c r="E25" s="96" t="s">
        <v>192</v>
      </c>
      <c r="F25" s="85">
        <v>0.4</v>
      </c>
      <c r="G25" s="83">
        <v>0.4</v>
      </c>
      <c r="H25" s="83">
        <v>0.4</v>
      </c>
      <c r="I25" s="83">
        <v>0.4</v>
      </c>
      <c r="J25" s="82" t="s">
        <v>193</v>
      </c>
      <c r="K25" s="82" t="s">
        <v>16</v>
      </c>
      <c r="L25" s="84" t="s">
        <v>16</v>
      </c>
      <c r="M25" s="84" t="s">
        <v>196</v>
      </c>
      <c r="N25" s="81" t="s">
        <v>197</v>
      </c>
      <c r="O25" s="81" t="s">
        <v>194</v>
      </c>
      <c r="P25" s="81" t="s">
        <v>201</v>
      </c>
      <c r="Q25" s="81">
        <v>0.63</v>
      </c>
      <c r="R25" s="83">
        <v>0.63</v>
      </c>
      <c r="S25" s="82" t="s">
        <v>195</v>
      </c>
      <c r="T25" s="82"/>
      <c r="U25" s="82"/>
      <c r="V25" s="82" t="s">
        <v>202</v>
      </c>
      <c r="W25" s="81" t="s">
        <v>203</v>
      </c>
      <c r="X25" s="80"/>
      <c r="Y25" s="80"/>
      <c r="Z25" s="80"/>
      <c r="AA25" s="80"/>
    </row>
    <row r="26" spans="1:27" ht="3" customHeight="1" x14ac:dyDescent="0.25">
      <c r="R26" s="66">
        <v>6.11</v>
      </c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5:X15"/>
    <mergeCell ref="E12:X1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0" t="s">
        <v>165</v>
      </c>
      <c r="B5" s="100"/>
      <c r="C5" s="10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4" t="s">
        <v>4</v>
      </c>
      <c r="B7" s="104"/>
      <c r="C7" s="10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5" t="s">
        <v>68</v>
      </c>
      <c r="B9" s="105"/>
      <c r="C9" s="105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1" t="s">
        <v>3</v>
      </c>
      <c r="B10" s="101"/>
      <c r="C10" s="101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5" t="s">
        <v>183</v>
      </c>
      <c r="B12" s="105"/>
      <c r="C12" s="10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1" t="s">
        <v>2</v>
      </c>
      <c r="B13" s="101"/>
      <c r="C13" s="101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102" t="s">
        <v>204</v>
      </c>
      <c r="B15" s="102"/>
      <c r="C15" s="10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1" t="s">
        <v>1</v>
      </c>
      <c r="B16" s="101"/>
      <c r="C16" s="10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6"/>
      <c r="B17" s="116"/>
      <c r="C17" s="11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2" t="s">
        <v>52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topLeftCell="A5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100" t="s">
        <v>165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4" t="s">
        <v>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5" t="s">
        <v>68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</row>
    <row r="9" spans="1:25" ht="18.75" customHeight="1" x14ac:dyDescent="0.25">
      <c r="A9" s="101" t="s">
        <v>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5" t="s">
        <v>183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</row>
    <row r="12" spans="1:25" x14ac:dyDescent="0.25">
      <c r="A12" s="101" t="s">
        <v>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3" t="s">
        <v>204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5" ht="15.75" customHeight="1" x14ac:dyDescent="0.25">
      <c r="A15" s="101" t="s">
        <v>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</row>
    <row r="16" spans="1:2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29" t="s">
        <v>74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5" t="s">
        <v>75</v>
      </c>
      <c r="B20" s="125" t="s">
        <v>76</v>
      </c>
      <c r="C20" s="123" t="s">
        <v>77</v>
      </c>
      <c r="D20" s="123"/>
      <c r="E20" s="128" t="s">
        <v>78</v>
      </c>
      <c r="F20" s="128"/>
      <c r="G20" s="125" t="s">
        <v>184</v>
      </c>
      <c r="H20" s="121" t="s">
        <v>151</v>
      </c>
      <c r="I20" s="122"/>
      <c r="J20" s="122"/>
      <c r="K20" s="122"/>
      <c r="L20" s="121" t="s">
        <v>150</v>
      </c>
      <c r="M20" s="122"/>
      <c r="N20" s="122"/>
      <c r="O20" s="122"/>
      <c r="P20" s="121" t="s">
        <v>152</v>
      </c>
      <c r="Q20" s="122"/>
      <c r="R20" s="122"/>
      <c r="S20" s="122"/>
      <c r="T20" s="121" t="s">
        <v>153</v>
      </c>
      <c r="U20" s="122"/>
      <c r="V20" s="122"/>
      <c r="W20" s="122"/>
      <c r="X20" s="117" t="s">
        <v>79</v>
      </c>
      <c r="Y20" s="118"/>
      <c r="Z20" s="44"/>
      <c r="AA20" s="44"/>
      <c r="AB20" s="44"/>
    </row>
    <row r="21" spans="1:28" ht="99.75" customHeight="1" x14ac:dyDescent="0.25">
      <c r="A21" s="126"/>
      <c r="B21" s="126"/>
      <c r="C21" s="123"/>
      <c r="D21" s="123"/>
      <c r="E21" s="128"/>
      <c r="F21" s="128"/>
      <c r="G21" s="126"/>
      <c r="H21" s="123" t="s">
        <v>80</v>
      </c>
      <c r="I21" s="123"/>
      <c r="J21" s="123" t="s">
        <v>198</v>
      </c>
      <c r="K21" s="123"/>
      <c r="L21" s="123" t="s">
        <v>80</v>
      </c>
      <c r="M21" s="123"/>
      <c r="N21" s="123" t="s">
        <v>199</v>
      </c>
      <c r="O21" s="123"/>
      <c r="P21" s="123" t="s">
        <v>80</v>
      </c>
      <c r="Q21" s="123"/>
      <c r="R21" s="123" t="s">
        <v>199</v>
      </c>
      <c r="S21" s="123"/>
      <c r="T21" s="123" t="s">
        <v>80</v>
      </c>
      <c r="U21" s="123"/>
      <c r="V21" s="123" t="s">
        <v>199</v>
      </c>
      <c r="W21" s="123"/>
      <c r="X21" s="119"/>
      <c r="Y21" s="120"/>
    </row>
    <row r="22" spans="1:28" ht="96.75" customHeight="1" x14ac:dyDescent="0.25">
      <c r="A22" s="127"/>
      <c r="B22" s="127"/>
      <c r="C22" s="89" t="s">
        <v>80</v>
      </c>
      <c r="D22" s="89" t="s">
        <v>81</v>
      </c>
      <c r="E22" s="89" t="s">
        <v>185</v>
      </c>
      <c r="F22" s="89" t="s">
        <v>186</v>
      </c>
      <c r="G22" s="127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9" t="s">
        <v>84</v>
      </c>
      <c r="Y22" s="89" t="s">
        <v>81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0.66100000000000003</v>
      </c>
      <c r="D24" s="48">
        <f>D25+D26+D27+D28+D29</f>
        <v>0.66100000000000003</v>
      </c>
      <c r="E24" s="48">
        <f t="shared" ref="E24:V24" si="0">E25+E26+E27+E28+E29</f>
        <v>0.66100000000000003</v>
      </c>
      <c r="F24" s="48">
        <f t="shared" si="0"/>
        <v>0.66100000000000003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0.66100000000000003</v>
      </c>
      <c r="Q24" s="48" t="s">
        <v>30</v>
      </c>
      <c r="R24" s="48">
        <f t="shared" si="0"/>
        <v>0.66100000000000003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0.66100000000000003</v>
      </c>
      <c r="Y24" s="48">
        <f t="shared" ref="Y24:Y29" si="2">J24+N24+R24+V24</f>
        <v>0.66100000000000003</v>
      </c>
    </row>
    <row r="25" spans="1:28" ht="24" customHeight="1" x14ac:dyDescent="0.25">
      <c r="A25" s="49" t="s">
        <v>86</v>
      </c>
      <c r="B25" s="50" t="s">
        <v>87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88</v>
      </c>
      <c r="B26" s="50" t="s">
        <v>89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90</v>
      </c>
      <c r="B27" s="50" t="s">
        <v>91</v>
      </c>
      <c r="C27" s="90">
        <v>0.66100000000000003</v>
      </c>
      <c r="D27" s="90">
        <f>0.661</f>
        <v>0.66100000000000003</v>
      </c>
      <c r="E27" s="90">
        <v>0.66100000000000003</v>
      </c>
      <c r="F27" s="90">
        <v>0.66100000000000003</v>
      </c>
      <c r="G27" s="90">
        <v>0</v>
      </c>
      <c r="H27" s="90">
        <v>0</v>
      </c>
      <c r="I27" s="90" t="s">
        <v>30</v>
      </c>
      <c r="J27" s="90">
        <v>0</v>
      </c>
      <c r="K27" s="90" t="s">
        <v>30</v>
      </c>
      <c r="L27" s="90">
        <v>0</v>
      </c>
      <c r="M27" s="90" t="s">
        <v>30</v>
      </c>
      <c r="N27" s="90">
        <v>0</v>
      </c>
      <c r="O27" s="90" t="s">
        <v>30</v>
      </c>
      <c r="P27" s="90">
        <v>0.66100000000000003</v>
      </c>
      <c r="Q27" s="90" t="s">
        <v>30</v>
      </c>
      <c r="R27" s="90">
        <v>0.66100000000000003</v>
      </c>
      <c r="S27" s="90" t="s">
        <v>30</v>
      </c>
      <c r="T27" s="90">
        <v>0</v>
      </c>
      <c r="U27" s="90" t="s">
        <v>30</v>
      </c>
      <c r="V27" s="90">
        <v>0</v>
      </c>
      <c r="W27" s="90" t="s">
        <v>30</v>
      </c>
      <c r="X27" s="90">
        <f t="shared" si="1"/>
        <v>0.66100000000000003</v>
      </c>
      <c r="Y27" s="90">
        <f t="shared" si="2"/>
        <v>0.66100000000000003</v>
      </c>
    </row>
    <row r="28" spans="1:28" x14ac:dyDescent="0.25">
      <c r="A28" s="49" t="s">
        <v>92</v>
      </c>
      <c r="B28" s="50" t="s">
        <v>93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94</v>
      </c>
      <c r="B29" s="51" t="s">
        <v>95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0.56016949152542395</v>
      </c>
      <c r="D30" s="48">
        <f t="shared" ref="D30:Y30" si="3">D31+D32+D33+D34</f>
        <v>0.56016949152542395</v>
      </c>
      <c r="E30" s="48">
        <f t="shared" si="3"/>
        <v>0.56016949152542395</v>
      </c>
      <c r="F30" s="48">
        <f t="shared" si="3"/>
        <v>0.56016949152542395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0.56016949152542395</v>
      </c>
      <c r="Q30" s="48" t="s">
        <v>30</v>
      </c>
      <c r="R30" s="48">
        <f>R31+R32+R33+R34</f>
        <v>0.56016949152542395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0.56016949152542395</v>
      </c>
      <c r="Y30" s="48">
        <f t="shared" si="3"/>
        <v>0.56016949152542395</v>
      </c>
    </row>
    <row r="31" spans="1:28" x14ac:dyDescent="0.25">
      <c r="A31" s="46" t="s">
        <v>97</v>
      </c>
      <c r="B31" s="50" t="s">
        <v>98</v>
      </c>
      <c r="C31" s="90">
        <v>2.1186440677966101E-2</v>
      </c>
      <c r="D31" s="90">
        <v>2.1186440677966101E-2</v>
      </c>
      <c r="E31" s="90">
        <v>2.1186440677966101E-2</v>
      </c>
      <c r="F31" s="90">
        <v>2.1186440677966101E-2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0</v>
      </c>
      <c r="M31" s="90" t="s">
        <v>30</v>
      </c>
      <c r="N31" s="90">
        <v>0</v>
      </c>
      <c r="O31" s="90" t="s">
        <v>30</v>
      </c>
      <c r="P31" s="90">
        <v>2.1186440677966101E-2</v>
      </c>
      <c r="Q31" s="90" t="s">
        <v>30</v>
      </c>
      <c r="R31" s="90">
        <v>2.1186440677966101E-2</v>
      </c>
      <c r="S31" s="90" t="s">
        <v>30</v>
      </c>
      <c r="T31" s="90">
        <v>0</v>
      </c>
      <c r="U31" s="90" t="s">
        <v>30</v>
      </c>
      <c r="V31" s="90">
        <v>0</v>
      </c>
      <c r="W31" s="90" t="s">
        <v>30</v>
      </c>
      <c r="X31" s="90">
        <f>H31+L31+P31+T31</f>
        <v>2.1186440677966101E-2</v>
      </c>
      <c r="Y31" s="90">
        <f>J31+N31+R31+V31</f>
        <v>2.1186440677966101E-2</v>
      </c>
    </row>
    <row r="32" spans="1:28" ht="31.5" x14ac:dyDescent="0.25">
      <c r="A32" s="46" t="s">
        <v>99</v>
      </c>
      <c r="B32" s="50" t="s">
        <v>100</v>
      </c>
      <c r="C32" s="90">
        <v>0.45508474576271202</v>
      </c>
      <c r="D32" s="90">
        <v>0.45508474576271202</v>
      </c>
      <c r="E32" s="90">
        <v>0.45508474576271202</v>
      </c>
      <c r="F32" s="90">
        <v>0.45508474576271202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0</v>
      </c>
      <c r="M32" s="90" t="s">
        <v>30</v>
      </c>
      <c r="N32" s="90">
        <v>0</v>
      </c>
      <c r="O32" s="90" t="s">
        <v>30</v>
      </c>
      <c r="P32" s="90">
        <v>0.45508474576271202</v>
      </c>
      <c r="Q32" s="90" t="s">
        <v>30</v>
      </c>
      <c r="R32" s="90">
        <v>0.45508474576271202</v>
      </c>
      <c r="S32" s="90" t="s">
        <v>30</v>
      </c>
      <c r="T32" s="90">
        <v>0</v>
      </c>
      <c r="U32" s="90" t="s">
        <v>30</v>
      </c>
      <c r="V32" s="90">
        <v>0</v>
      </c>
      <c r="W32" s="90" t="s">
        <v>30</v>
      </c>
      <c r="X32" s="90">
        <f>H32+L32+P32+T32</f>
        <v>0.45508474576271202</v>
      </c>
      <c r="Y32" s="90">
        <f>J32+N32+R32+V32</f>
        <v>0.45508474576271202</v>
      </c>
    </row>
    <row r="33" spans="1:25" x14ac:dyDescent="0.25">
      <c r="A33" s="46" t="s">
        <v>101</v>
      </c>
      <c r="B33" s="50" t="s">
        <v>102</v>
      </c>
      <c r="C33" s="90">
        <v>8.38983050847458E-2</v>
      </c>
      <c r="D33" s="90">
        <v>8.38983050847458E-2</v>
      </c>
      <c r="E33" s="90">
        <v>8.38983050847458E-2</v>
      </c>
      <c r="F33" s="90">
        <v>8.38983050847458E-2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</v>
      </c>
      <c r="M33" s="90" t="s">
        <v>30</v>
      </c>
      <c r="N33" s="90">
        <v>0</v>
      </c>
      <c r="O33" s="90" t="s">
        <v>30</v>
      </c>
      <c r="P33" s="90">
        <v>8.38983050847458E-2</v>
      </c>
      <c r="Q33" s="90" t="s">
        <v>30</v>
      </c>
      <c r="R33" s="90">
        <v>8.38983050847458E-2</v>
      </c>
      <c r="S33" s="90" t="s">
        <v>30</v>
      </c>
      <c r="T33" s="90">
        <v>0</v>
      </c>
      <c r="U33" s="90" t="s">
        <v>30</v>
      </c>
      <c r="V33" s="90">
        <v>0</v>
      </c>
      <c r="W33" s="90" t="s">
        <v>30</v>
      </c>
      <c r="X33" s="90">
        <f>H33+L33+P33+T33</f>
        <v>8.38983050847458E-2</v>
      </c>
      <c r="Y33" s="90">
        <f>J33+N33+R33+V33</f>
        <v>8.38983050847458E-2</v>
      </c>
    </row>
    <row r="34" spans="1:25" x14ac:dyDescent="0.25">
      <c r="A34" s="46" t="s">
        <v>103</v>
      </c>
      <c r="B34" s="50" t="s">
        <v>104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0.63</v>
      </c>
      <c r="D35" s="48">
        <f t="shared" ref="D35:Y35" si="4">D36+D37+D38+D39+D40+D41+D42</f>
        <v>0.63</v>
      </c>
      <c r="E35" s="48">
        <f t="shared" si="4"/>
        <v>0.63</v>
      </c>
      <c r="F35" s="48">
        <f t="shared" si="4"/>
        <v>0.63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0.63</v>
      </c>
      <c r="Q35" s="48" t="s">
        <v>30</v>
      </c>
      <c r="R35" s="48">
        <f>R36+R37+R38+R39+R40+R41+R42</f>
        <v>0.63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0.63</v>
      </c>
      <c r="Y35" s="48">
        <f t="shared" si="4"/>
        <v>0.63</v>
      </c>
    </row>
    <row r="36" spans="1:25" ht="31.5" x14ac:dyDescent="0.25">
      <c r="A36" s="49" t="s">
        <v>106</v>
      </c>
      <c r="B36" s="52" t="s">
        <v>107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5"/>
        <v>0</v>
      </c>
      <c r="Y37" s="90">
        <f t="shared" si="6"/>
        <v>0</v>
      </c>
    </row>
    <row r="38" spans="1:25" x14ac:dyDescent="0.25">
      <c r="A38" s="49" t="s">
        <v>110</v>
      </c>
      <c r="B38" s="52" t="s">
        <v>111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5"/>
        <v>0</v>
      </c>
      <c r="Y38" s="90">
        <f t="shared" si="6"/>
        <v>0</v>
      </c>
    </row>
    <row r="39" spans="1:25" ht="31.5" x14ac:dyDescent="0.25">
      <c r="A39" s="49" t="s">
        <v>112</v>
      </c>
      <c r="B39" s="50" t="s">
        <v>113</v>
      </c>
      <c r="C39" s="90">
        <v>0.63</v>
      </c>
      <c r="D39" s="90">
        <v>0.63</v>
      </c>
      <c r="E39" s="90">
        <v>0.63</v>
      </c>
      <c r="F39" s="90">
        <v>0.63</v>
      </c>
      <c r="G39" s="90">
        <v>0</v>
      </c>
      <c r="H39" s="90">
        <v>0</v>
      </c>
      <c r="I39" s="90" t="s">
        <v>30</v>
      </c>
      <c r="J39" s="90">
        <v>0</v>
      </c>
      <c r="K39" s="90" t="s">
        <v>30</v>
      </c>
      <c r="L39" s="90">
        <v>0</v>
      </c>
      <c r="M39" s="90" t="s">
        <v>30</v>
      </c>
      <c r="N39" s="90">
        <v>0</v>
      </c>
      <c r="O39" s="90" t="s">
        <v>30</v>
      </c>
      <c r="P39" s="90">
        <v>0.63</v>
      </c>
      <c r="Q39" s="90" t="s">
        <v>30</v>
      </c>
      <c r="R39" s="90">
        <v>0.63</v>
      </c>
      <c r="S39" s="90" t="s">
        <v>30</v>
      </c>
      <c r="T39" s="90">
        <v>0</v>
      </c>
      <c r="U39" s="90" t="s">
        <v>30</v>
      </c>
      <c r="V39" s="90">
        <v>0</v>
      </c>
      <c r="W39" s="90" t="s">
        <v>30</v>
      </c>
      <c r="X39" s="90">
        <f t="shared" si="5"/>
        <v>0.63</v>
      </c>
      <c r="Y39" s="90">
        <f t="shared" si="6"/>
        <v>0.63</v>
      </c>
    </row>
    <row r="40" spans="1:25" ht="31.5" x14ac:dyDescent="0.25">
      <c r="A40" s="49" t="s">
        <v>114</v>
      </c>
      <c r="B40" s="50" t="s">
        <v>115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5"/>
        <v>0</v>
      </c>
      <c r="Y40" s="90">
        <f t="shared" si="6"/>
        <v>0</v>
      </c>
    </row>
    <row r="41" spans="1:25" x14ac:dyDescent="0.25">
      <c r="A41" s="49" t="s">
        <v>116</v>
      </c>
      <c r="B41" s="50" t="s">
        <v>117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5"/>
        <v>0</v>
      </c>
      <c r="Y41" s="90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5"/>
        <v>0</v>
      </c>
      <c r="Y42" s="90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0.63</v>
      </c>
      <c r="D43" s="48">
        <f t="shared" si="7"/>
        <v>0.63</v>
      </c>
      <c r="E43" s="48">
        <f t="shared" si="7"/>
        <v>0.63</v>
      </c>
      <c r="F43" s="48">
        <f t="shared" si="7"/>
        <v>0.63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0.63</v>
      </c>
      <c r="Q43" s="48" t="s">
        <v>30</v>
      </c>
      <c r="R43" s="48">
        <f>R44+R45+R46+R47+R48+R49+R50</f>
        <v>0.63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0.63</v>
      </c>
      <c r="Y43" s="48">
        <f>Y44+Y45+Y46+Y47+Y48+Y49+Y50</f>
        <v>0.63</v>
      </c>
    </row>
    <row r="44" spans="1:25" x14ac:dyDescent="0.25">
      <c r="A44" s="49" t="s">
        <v>121</v>
      </c>
      <c r="B44" s="50" t="s">
        <v>122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30</v>
      </c>
      <c r="J44" s="90">
        <f t="shared" ref="J44:J50" si="9">J36</f>
        <v>0</v>
      </c>
      <c r="K44" s="90" t="s">
        <v>30</v>
      </c>
      <c r="L44" s="90">
        <f t="shared" ref="L44:L50" si="10">L36</f>
        <v>0</v>
      </c>
      <c r="M44" s="90" t="s">
        <v>30</v>
      </c>
      <c r="N44" s="90">
        <f t="shared" ref="N44:N50" si="11">N36</f>
        <v>0</v>
      </c>
      <c r="O44" s="90" t="s">
        <v>30</v>
      </c>
      <c r="P44" s="90">
        <f t="shared" ref="P44:P50" si="12">P36</f>
        <v>0</v>
      </c>
      <c r="Q44" s="90" t="s">
        <v>30</v>
      </c>
      <c r="R44" s="90">
        <f t="shared" ref="R44:R50" si="13">R36</f>
        <v>0</v>
      </c>
      <c r="S44" s="90" t="s">
        <v>30</v>
      </c>
      <c r="T44" s="90">
        <f t="shared" ref="T44:T50" si="14">T36</f>
        <v>0</v>
      </c>
      <c r="U44" s="90" t="s">
        <v>30</v>
      </c>
      <c r="V44" s="90">
        <f t="shared" ref="V44:V50" si="15">V36</f>
        <v>0</v>
      </c>
      <c r="W44" s="90" t="s">
        <v>30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30</v>
      </c>
      <c r="J45" s="90">
        <f t="shared" si="9"/>
        <v>0</v>
      </c>
      <c r="K45" s="90" t="s">
        <v>30</v>
      </c>
      <c r="L45" s="90">
        <f t="shared" si="10"/>
        <v>0</v>
      </c>
      <c r="M45" s="90" t="s">
        <v>30</v>
      </c>
      <c r="N45" s="90">
        <f t="shared" si="11"/>
        <v>0</v>
      </c>
      <c r="O45" s="90" t="s">
        <v>30</v>
      </c>
      <c r="P45" s="90">
        <f t="shared" si="12"/>
        <v>0</v>
      </c>
      <c r="Q45" s="90" t="s">
        <v>30</v>
      </c>
      <c r="R45" s="90">
        <f t="shared" si="13"/>
        <v>0</v>
      </c>
      <c r="S45" s="90" t="s">
        <v>30</v>
      </c>
      <c r="T45" s="90">
        <f t="shared" si="14"/>
        <v>0</v>
      </c>
      <c r="U45" s="90" t="s">
        <v>30</v>
      </c>
      <c r="V45" s="90">
        <f t="shared" si="15"/>
        <v>0</v>
      </c>
      <c r="W45" s="90" t="s">
        <v>30</v>
      </c>
      <c r="X45" s="90">
        <f t="shared" si="16"/>
        <v>0</v>
      </c>
      <c r="Y45" s="90">
        <f t="shared" si="17"/>
        <v>0</v>
      </c>
    </row>
    <row r="46" spans="1:25" x14ac:dyDescent="0.25">
      <c r="A46" s="49" t="s">
        <v>124</v>
      </c>
      <c r="B46" s="50" t="s">
        <v>111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30</v>
      </c>
      <c r="J46" s="90">
        <f t="shared" si="9"/>
        <v>0</v>
      </c>
      <c r="K46" s="90" t="s">
        <v>30</v>
      </c>
      <c r="L46" s="90">
        <f t="shared" si="10"/>
        <v>0</v>
      </c>
      <c r="M46" s="90" t="s">
        <v>30</v>
      </c>
      <c r="N46" s="90">
        <f t="shared" si="11"/>
        <v>0</v>
      </c>
      <c r="O46" s="90" t="s">
        <v>30</v>
      </c>
      <c r="P46" s="90">
        <f t="shared" si="12"/>
        <v>0</v>
      </c>
      <c r="Q46" s="90" t="s">
        <v>30</v>
      </c>
      <c r="R46" s="90">
        <f t="shared" si="13"/>
        <v>0</v>
      </c>
      <c r="S46" s="90" t="s">
        <v>30</v>
      </c>
      <c r="T46" s="90">
        <f t="shared" si="14"/>
        <v>0</v>
      </c>
      <c r="U46" s="90" t="s">
        <v>30</v>
      </c>
      <c r="V46" s="90">
        <f t="shared" si="15"/>
        <v>0</v>
      </c>
      <c r="W46" s="90" t="s">
        <v>30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49" t="s">
        <v>125</v>
      </c>
      <c r="B47" s="50" t="s">
        <v>113</v>
      </c>
      <c r="C47" s="90">
        <f t="shared" si="8"/>
        <v>0.63</v>
      </c>
      <c r="D47" s="90">
        <f t="shared" si="8"/>
        <v>0.63</v>
      </c>
      <c r="E47" s="90">
        <f t="shared" si="8"/>
        <v>0.63</v>
      </c>
      <c r="F47" s="90">
        <f t="shared" si="8"/>
        <v>0.63</v>
      </c>
      <c r="G47" s="90">
        <f t="shared" si="8"/>
        <v>0</v>
      </c>
      <c r="H47" s="90">
        <f t="shared" si="8"/>
        <v>0</v>
      </c>
      <c r="I47" s="90" t="s">
        <v>30</v>
      </c>
      <c r="J47" s="90">
        <f t="shared" si="9"/>
        <v>0</v>
      </c>
      <c r="K47" s="90" t="s">
        <v>30</v>
      </c>
      <c r="L47" s="90">
        <f t="shared" si="10"/>
        <v>0</v>
      </c>
      <c r="M47" s="90" t="s">
        <v>30</v>
      </c>
      <c r="N47" s="90">
        <f t="shared" si="11"/>
        <v>0</v>
      </c>
      <c r="O47" s="90" t="s">
        <v>30</v>
      </c>
      <c r="P47" s="90">
        <f t="shared" si="12"/>
        <v>0.63</v>
      </c>
      <c r="Q47" s="90" t="s">
        <v>30</v>
      </c>
      <c r="R47" s="90">
        <f t="shared" si="13"/>
        <v>0.63</v>
      </c>
      <c r="S47" s="90" t="s">
        <v>30</v>
      </c>
      <c r="T47" s="90">
        <f t="shared" si="14"/>
        <v>0</v>
      </c>
      <c r="U47" s="90" t="s">
        <v>30</v>
      </c>
      <c r="V47" s="90">
        <f t="shared" si="15"/>
        <v>0</v>
      </c>
      <c r="W47" s="90" t="s">
        <v>30</v>
      </c>
      <c r="X47" s="90">
        <f t="shared" si="16"/>
        <v>0.63</v>
      </c>
      <c r="Y47" s="90">
        <f t="shared" si="17"/>
        <v>0.63</v>
      </c>
    </row>
    <row r="48" spans="1:25" ht="31.5" x14ac:dyDescent="0.25">
      <c r="A48" s="49" t="s">
        <v>126</v>
      </c>
      <c r="B48" s="50" t="s">
        <v>115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30</v>
      </c>
      <c r="J48" s="90">
        <f t="shared" si="9"/>
        <v>0</v>
      </c>
      <c r="K48" s="90" t="s">
        <v>30</v>
      </c>
      <c r="L48" s="90">
        <f t="shared" si="10"/>
        <v>0</v>
      </c>
      <c r="M48" s="90" t="s">
        <v>30</v>
      </c>
      <c r="N48" s="90">
        <f t="shared" si="11"/>
        <v>0</v>
      </c>
      <c r="O48" s="90" t="s">
        <v>30</v>
      </c>
      <c r="P48" s="90">
        <f t="shared" si="12"/>
        <v>0</v>
      </c>
      <c r="Q48" s="90" t="s">
        <v>30</v>
      </c>
      <c r="R48" s="90">
        <f t="shared" si="13"/>
        <v>0</v>
      </c>
      <c r="S48" s="90" t="s">
        <v>30</v>
      </c>
      <c r="T48" s="90">
        <f t="shared" si="14"/>
        <v>0</v>
      </c>
      <c r="U48" s="90" t="s">
        <v>30</v>
      </c>
      <c r="V48" s="90">
        <f t="shared" si="15"/>
        <v>0</v>
      </c>
      <c r="W48" s="90" t="s">
        <v>30</v>
      </c>
      <c r="X48" s="90">
        <f t="shared" si="16"/>
        <v>0</v>
      </c>
      <c r="Y48" s="90">
        <f t="shared" si="17"/>
        <v>0</v>
      </c>
    </row>
    <row r="49" spans="1:25" x14ac:dyDescent="0.25">
      <c r="A49" s="49" t="s">
        <v>127</v>
      </c>
      <c r="B49" s="50" t="s">
        <v>117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30</v>
      </c>
      <c r="J49" s="90">
        <f t="shared" si="9"/>
        <v>0</v>
      </c>
      <c r="K49" s="90" t="s">
        <v>30</v>
      </c>
      <c r="L49" s="90">
        <f t="shared" si="10"/>
        <v>0</v>
      </c>
      <c r="M49" s="90" t="s">
        <v>30</v>
      </c>
      <c r="N49" s="90">
        <f t="shared" si="11"/>
        <v>0</v>
      </c>
      <c r="O49" s="90" t="s">
        <v>30</v>
      </c>
      <c r="P49" s="90">
        <f t="shared" si="12"/>
        <v>0</v>
      </c>
      <c r="Q49" s="90" t="s">
        <v>30</v>
      </c>
      <c r="R49" s="90">
        <f t="shared" si="13"/>
        <v>0</v>
      </c>
      <c r="S49" s="90" t="s">
        <v>30</v>
      </c>
      <c r="T49" s="90">
        <f t="shared" si="14"/>
        <v>0</v>
      </c>
      <c r="U49" s="90" t="s">
        <v>30</v>
      </c>
      <c r="V49" s="90">
        <f t="shared" si="15"/>
        <v>0</v>
      </c>
      <c r="W49" s="90" t="s">
        <v>30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30</v>
      </c>
      <c r="J50" s="91">
        <f t="shared" si="9"/>
        <v>0</v>
      </c>
      <c r="K50" s="90" t="s">
        <v>30</v>
      </c>
      <c r="L50" s="91">
        <f t="shared" si="10"/>
        <v>0</v>
      </c>
      <c r="M50" s="90" t="s">
        <v>30</v>
      </c>
      <c r="N50" s="91">
        <f t="shared" si="11"/>
        <v>0</v>
      </c>
      <c r="O50" s="90" t="s">
        <v>30</v>
      </c>
      <c r="P50" s="91">
        <f t="shared" si="12"/>
        <v>0</v>
      </c>
      <c r="Q50" s="90" t="s">
        <v>30</v>
      </c>
      <c r="R50" s="91">
        <f t="shared" si="13"/>
        <v>0</v>
      </c>
      <c r="S50" s="90" t="s">
        <v>30</v>
      </c>
      <c r="T50" s="91">
        <f t="shared" si="14"/>
        <v>0</v>
      </c>
      <c r="U50" s="90" t="s">
        <v>30</v>
      </c>
      <c r="V50" s="91">
        <f t="shared" si="15"/>
        <v>0</v>
      </c>
      <c r="W50" s="90" t="s">
        <v>30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90">
        <f>C30</f>
        <v>0.56016949152542395</v>
      </c>
      <c r="D52" s="90">
        <f t="shared" ref="D52:V52" si="18">D30</f>
        <v>0.56016949152542395</v>
      </c>
      <c r="E52" s="90">
        <f t="shared" si="18"/>
        <v>0.56016949152542395</v>
      </c>
      <c r="F52" s="90">
        <f t="shared" si="18"/>
        <v>0.56016949152542395</v>
      </c>
      <c r="G52" s="90">
        <f t="shared" si="18"/>
        <v>0</v>
      </c>
      <c r="H52" s="90">
        <f t="shared" si="18"/>
        <v>0</v>
      </c>
      <c r="I52" s="90" t="s">
        <v>30</v>
      </c>
      <c r="J52" s="90">
        <f t="shared" si="18"/>
        <v>0</v>
      </c>
      <c r="K52" s="90" t="s">
        <v>30</v>
      </c>
      <c r="L52" s="90">
        <f t="shared" si="18"/>
        <v>0</v>
      </c>
      <c r="M52" s="90" t="s">
        <v>30</v>
      </c>
      <c r="N52" s="90">
        <f t="shared" si="18"/>
        <v>0</v>
      </c>
      <c r="O52" s="90" t="s">
        <v>30</v>
      </c>
      <c r="P52" s="90">
        <f t="shared" si="18"/>
        <v>0.56016949152542395</v>
      </c>
      <c r="Q52" s="90" t="s">
        <v>30</v>
      </c>
      <c r="R52" s="90">
        <f t="shared" si="18"/>
        <v>0.56016949152542395</v>
      </c>
      <c r="S52" s="90" t="s">
        <v>30</v>
      </c>
      <c r="T52" s="90">
        <f t="shared" si="18"/>
        <v>0</v>
      </c>
      <c r="U52" s="90" t="s">
        <v>30</v>
      </c>
      <c r="V52" s="90">
        <f t="shared" si="18"/>
        <v>0</v>
      </c>
      <c r="W52" s="90" t="s">
        <v>30</v>
      </c>
      <c r="X52" s="90">
        <f t="shared" ref="X52:X57" si="19">H52+L52+P52+T52</f>
        <v>0.56016949152542395</v>
      </c>
      <c r="Y52" s="90">
        <f t="shared" ref="Y52:Y57" si="20">J52+N52+R52+V52</f>
        <v>0.56016949152542395</v>
      </c>
    </row>
    <row r="53" spans="1:25" x14ac:dyDescent="0.25">
      <c r="A53" s="49" t="s">
        <v>132</v>
      </c>
      <c r="B53" s="50" t="s">
        <v>133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19"/>
        <v>0</v>
      </c>
      <c r="Y53" s="90">
        <f t="shared" si="20"/>
        <v>0</v>
      </c>
    </row>
    <row r="54" spans="1:25" x14ac:dyDescent="0.25">
      <c r="A54" s="49" t="s">
        <v>134</v>
      </c>
      <c r="B54" s="52" t="s">
        <v>135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19"/>
        <v>0</v>
      </c>
      <c r="Y54" s="90">
        <f t="shared" si="20"/>
        <v>0</v>
      </c>
    </row>
    <row r="55" spans="1:25" x14ac:dyDescent="0.25">
      <c r="A55" s="49" t="s">
        <v>136</v>
      </c>
      <c r="B55" s="52" t="s">
        <v>137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19"/>
        <v>0</v>
      </c>
      <c r="Y55" s="90">
        <f t="shared" si="20"/>
        <v>0</v>
      </c>
    </row>
    <row r="56" spans="1:25" x14ac:dyDescent="0.25">
      <c r="A56" s="49" t="s">
        <v>138</v>
      </c>
      <c r="B56" s="52" t="s">
        <v>139</v>
      </c>
      <c r="C56" s="91">
        <f t="shared" ref="C56:H56" si="22">C47+C48+C49</f>
        <v>0.63</v>
      </c>
      <c r="D56" s="91">
        <f t="shared" si="22"/>
        <v>0.63</v>
      </c>
      <c r="E56" s="91">
        <f t="shared" si="22"/>
        <v>0.63</v>
      </c>
      <c r="F56" s="91">
        <f t="shared" si="22"/>
        <v>0.63</v>
      </c>
      <c r="G56" s="91">
        <f t="shared" si="22"/>
        <v>0</v>
      </c>
      <c r="H56" s="91">
        <f t="shared" si="22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0</v>
      </c>
      <c r="M56" s="90" t="s">
        <v>30</v>
      </c>
      <c r="N56" s="91">
        <f>N47+N48+N49</f>
        <v>0</v>
      </c>
      <c r="O56" s="90" t="s">
        <v>30</v>
      </c>
      <c r="P56" s="91">
        <f>P47+P48+P49</f>
        <v>0.63</v>
      </c>
      <c r="Q56" s="90" t="s">
        <v>30</v>
      </c>
      <c r="R56" s="91">
        <f>R47+R48+R49</f>
        <v>0.63</v>
      </c>
      <c r="S56" s="90" t="s">
        <v>30</v>
      </c>
      <c r="T56" s="91">
        <f>T47+T48+T49</f>
        <v>0</v>
      </c>
      <c r="U56" s="90" t="s">
        <v>30</v>
      </c>
      <c r="V56" s="91">
        <f>V47+V48+V49</f>
        <v>0</v>
      </c>
      <c r="W56" s="90" t="s">
        <v>30</v>
      </c>
      <c r="X56" s="90">
        <f t="shared" si="19"/>
        <v>0.63</v>
      </c>
      <c r="Y56" s="90">
        <f t="shared" si="20"/>
        <v>0.63</v>
      </c>
    </row>
    <row r="57" spans="1:25" ht="18.75" x14ac:dyDescent="0.25">
      <c r="A57" s="49" t="s">
        <v>140</v>
      </c>
      <c r="B57" s="52" t="s">
        <v>141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30</v>
      </c>
      <c r="J60" s="93">
        <v>0</v>
      </c>
      <c r="K60" s="90" t="s">
        <v>30</v>
      </c>
      <c r="L60" s="93">
        <v>0</v>
      </c>
      <c r="M60" s="90" t="s">
        <v>30</v>
      </c>
      <c r="N60" s="93">
        <v>0</v>
      </c>
      <c r="O60" s="90" t="s">
        <v>30</v>
      </c>
      <c r="P60" s="93">
        <v>0</v>
      </c>
      <c r="Q60" s="90" t="s">
        <v>30</v>
      </c>
      <c r="R60" s="93">
        <v>0</v>
      </c>
      <c r="S60" s="90" t="s">
        <v>30</v>
      </c>
      <c r="T60" s="93">
        <v>0</v>
      </c>
      <c r="U60" s="90" t="s">
        <v>30</v>
      </c>
      <c r="V60" s="93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145</v>
      </c>
      <c r="B61" s="54" t="s">
        <v>109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30</v>
      </c>
      <c r="J61" s="93">
        <v>0</v>
      </c>
      <c r="K61" s="90" t="s">
        <v>30</v>
      </c>
      <c r="L61" s="93">
        <v>0</v>
      </c>
      <c r="M61" s="90" t="s">
        <v>30</v>
      </c>
      <c r="N61" s="93">
        <v>0</v>
      </c>
      <c r="O61" s="90" t="s">
        <v>30</v>
      </c>
      <c r="P61" s="93">
        <v>0</v>
      </c>
      <c r="Q61" s="90" t="s">
        <v>30</v>
      </c>
      <c r="R61" s="93">
        <v>0</v>
      </c>
      <c r="S61" s="90" t="s">
        <v>30</v>
      </c>
      <c r="T61" s="93">
        <v>0</v>
      </c>
      <c r="U61" s="90" t="s">
        <v>30</v>
      </c>
      <c r="V61" s="93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146</v>
      </c>
      <c r="B62" s="54" t="s">
        <v>111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30</v>
      </c>
      <c r="J62" s="93">
        <v>0</v>
      </c>
      <c r="K62" s="90" t="s">
        <v>30</v>
      </c>
      <c r="L62" s="93">
        <v>0</v>
      </c>
      <c r="M62" s="90" t="s">
        <v>30</v>
      </c>
      <c r="N62" s="93">
        <v>0</v>
      </c>
      <c r="O62" s="90" t="s">
        <v>30</v>
      </c>
      <c r="P62" s="93">
        <v>0</v>
      </c>
      <c r="Q62" s="90" t="s">
        <v>30</v>
      </c>
      <c r="R62" s="93">
        <v>0</v>
      </c>
      <c r="S62" s="90" t="s">
        <v>30</v>
      </c>
      <c r="T62" s="93">
        <v>0</v>
      </c>
      <c r="U62" s="90" t="s">
        <v>30</v>
      </c>
      <c r="V62" s="93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147</v>
      </c>
      <c r="B63" s="54" t="s">
        <v>148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30</v>
      </c>
      <c r="J63" s="93">
        <v>0</v>
      </c>
      <c r="K63" s="90" t="s">
        <v>30</v>
      </c>
      <c r="L63" s="93">
        <v>0</v>
      </c>
      <c r="M63" s="90" t="s">
        <v>30</v>
      </c>
      <c r="N63" s="93">
        <v>0</v>
      </c>
      <c r="O63" s="90" t="s">
        <v>30</v>
      </c>
      <c r="P63" s="93">
        <v>0</v>
      </c>
      <c r="Q63" s="90" t="s">
        <v>30</v>
      </c>
      <c r="R63" s="93">
        <v>0</v>
      </c>
      <c r="S63" s="90" t="s">
        <v>30</v>
      </c>
      <c r="T63" s="93">
        <v>0</v>
      </c>
      <c r="U63" s="90" t="s">
        <v>30</v>
      </c>
      <c r="V63" s="93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2"/>
      <c r="C66" s="132"/>
      <c r="D66" s="132"/>
      <c r="E66" s="132"/>
      <c r="F66" s="132"/>
      <c r="G66" s="132"/>
      <c r="H66" s="132"/>
      <c r="I66" s="13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3"/>
      <c r="C68" s="133"/>
      <c r="D68" s="133"/>
      <c r="E68" s="133"/>
      <c r="F68" s="133"/>
      <c r="G68" s="133"/>
      <c r="H68" s="133"/>
      <c r="I68" s="133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2"/>
      <c r="C70" s="132"/>
      <c r="D70" s="132"/>
      <c r="E70" s="132"/>
      <c r="F70" s="132"/>
      <c r="G70" s="132"/>
      <c r="H70" s="132"/>
      <c r="I70" s="13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2"/>
      <c r="C72" s="132"/>
      <c r="D72" s="132"/>
      <c r="E72" s="132"/>
      <c r="F72" s="132"/>
      <c r="G72" s="132"/>
      <c r="H72" s="132"/>
      <c r="I72" s="13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3"/>
      <c r="C73" s="133"/>
      <c r="D73" s="133"/>
      <c r="E73" s="133"/>
      <c r="F73" s="133"/>
      <c r="G73" s="133"/>
      <c r="H73" s="133"/>
      <c r="I73" s="133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2"/>
      <c r="C74" s="132"/>
      <c r="D74" s="132"/>
      <c r="E74" s="132"/>
      <c r="F74" s="132"/>
      <c r="G74" s="132"/>
      <c r="H74" s="132"/>
      <c r="I74" s="13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0"/>
      <c r="C75" s="130"/>
      <c r="D75" s="130"/>
      <c r="E75" s="130"/>
      <c r="F75" s="130"/>
      <c r="G75" s="130"/>
      <c r="H75" s="130"/>
      <c r="I75" s="130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1"/>
      <c r="C77" s="131"/>
      <c r="D77" s="131"/>
      <c r="E77" s="131"/>
      <c r="F77" s="131"/>
      <c r="G77" s="131"/>
      <c r="H77" s="131"/>
      <c r="I77" s="131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2018-10-11T06:12:57Z</dcterms:modified>
</cp:coreProperties>
</file>